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46" sheetId="183" r:id="rId1"/>
  </sheets>
  <definedNames>
    <definedName name="_xlnm.Print_Area" localSheetId="0">'C_V.146'!$B$2:$P$36</definedName>
  </definedNames>
  <calcPr calcId="162913"/>
</workbook>
</file>

<file path=xl/calcChain.xml><?xml version="1.0" encoding="utf-8"?>
<calcChain xmlns="http://schemas.openxmlformats.org/spreadsheetml/2006/main">
  <c r="P34" i="183" l="1"/>
  <c r="L34" i="183"/>
  <c r="F34" i="183"/>
  <c r="P33" i="183"/>
  <c r="L33" i="183"/>
  <c r="F33" i="183"/>
  <c r="P32" i="183"/>
  <c r="L32" i="183"/>
  <c r="F32" i="183"/>
  <c r="P31" i="183"/>
  <c r="L31" i="183"/>
  <c r="F31" i="183"/>
  <c r="P30" i="183"/>
  <c r="L30" i="183"/>
  <c r="F30" i="183"/>
  <c r="P29" i="183"/>
  <c r="L29" i="183"/>
  <c r="F29" i="183"/>
  <c r="P28" i="183"/>
  <c r="L28" i="183"/>
  <c r="F28" i="183"/>
  <c r="P27" i="183"/>
  <c r="L27" i="183"/>
  <c r="F27" i="183"/>
  <c r="P26" i="183"/>
  <c r="L26" i="183"/>
  <c r="F26" i="183"/>
  <c r="P25" i="183"/>
  <c r="L25" i="183"/>
  <c r="F25" i="183"/>
  <c r="P24" i="183"/>
  <c r="L24" i="183"/>
  <c r="F24" i="183"/>
  <c r="P23" i="183"/>
  <c r="L23" i="183"/>
  <c r="F23" i="183"/>
  <c r="P22" i="183"/>
  <c r="L22" i="183"/>
  <c r="F22" i="183"/>
  <c r="P21" i="183"/>
  <c r="L21" i="183"/>
  <c r="F21" i="183"/>
  <c r="P20" i="183"/>
  <c r="L20" i="183"/>
  <c r="F20" i="183"/>
  <c r="P19" i="183"/>
  <c r="L19" i="183"/>
  <c r="F19" i="183"/>
  <c r="P18" i="183"/>
  <c r="L18" i="183"/>
  <c r="F18" i="183"/>
  <c r="P17" i="183"/>
  <c r="L17" i="183"/>
  <c r="F17" i="183"/>
  <c r="P16" i="183"/>
  <c r="L16" i="183"/>
  <c r="F16" i="183"/>
  <c r="P15" i="183"/>
  <c r="L15" i="183"/>
  <c r="F15" i="183"/>
  <c r="P14" i="183"/>
  <c r="L14" i="183"/>
  <c r="F14" i="183"/>
  <c r="P13" i="183"/>
  <c r="L13" i="183"/>
  <c r="N13" i="183" s="1"/>
  <c r="F13" i="183"/>
  <c r="H13" i="183" s="1"/>
  <c r="H14" i="183" l="1"/>
  <c r="H15" i="183" s="1"/>
  <c r="H16" i="183" s="1"/>
  <c r="H17" i="183" s="1"/>
  <c r="H18" i="183" s="1"/>
  <c r="H19" i="183" s="1"/>
  <c r="H20" i="183" s="1"/>
  <c r="H21" i="183" s="1"/>
  <c r="H22" i="183" s="1"/>
  <c r="H23" i="183" s="1"/>
  <c r="H24" i="183" s="1"/>
  <c r="H25" i="183" s="1"/>
  <c r="H26" i="183" s="1"/>
  <c r="H27" i="183" s="1"/>
  <c r="H28" i="183" s="1"/>
  <c r="H29" i="183" s="1"/>
  <c r="H30" i="183" s="1"/>
  <c r="H31" i="183" s="1"/>
  <c r="H32" i="183" s="1"/>
  <c r="H33" i="183" s="1"/>
  <c r="N14" i="183"/>
  <c r="N15" i="183" s="1"/>
  <c r="N16" i="183" s="1"/>
  <c r="N17" i="183" s="1"/>
  <c r="N18" i="183" s="1"/>
  <c r="N19" i="183" s="1"/>
  <c r="N20" i="183" s="1"/>
  <c r="N21" i="183" s="1"/>
  <c r="N22" i="183" s="1"/>
  <c r="N23" i="183" s="1"/>
  <c r="N24" i="183" s="1"/>
  <c r="N25" i="183" s="1"/>
  <c r="N26" i="183" s="1"/>
  <c r="N27" i="183" s="1"/>
  <c r="N28" i="183" s="1"/>
  <c r="N29" i="183" s="1"/>
  <c r="N30" i="183" s="1"/>
  <c r="N31" i="183" s="1"/>
  <c r="N32" i="183" s="1"/>
  <c r="N33" i="183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<sst xmlns="http://schemas.openxmlformats.org/spreadsheetml/2006/main" count="39" uniqueCount="35">
  <si>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</si>
  <si>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</si>
  <si>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</si>
  <si>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</si>
  <si>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</si>
  <si>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</si>
  <si>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</si>
  <si>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</si>
  <si>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</si>
  <si>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</si>
  <si>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</si>
  <si>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</si>
  <si>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</si>
  <si>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</si>
  <si>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</si>
  <si>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</si>
  <si>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</si>
  <si>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</si>
  <si>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</si>
  <si>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</si>
  <si>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</si>
  <si>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</si>
  <si>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</si>
  <si>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</si>
  <si>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</si>
  <si>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</si>
  <si>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</si>
  <si>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</si>
  <si>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</si>
  <si>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</si>
  <si>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</si>
  <si>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</si>
  <si>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</si>
  <si>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 xml:space="preserve"> Ejercicio 2016</t>
  </si>
  <si>
    <r>
      <t xml:space="preserve">Cuadro V.146. </t>
    </r>
    <r>
      <rPr>
        <b/>
        <sz val="14"/>
        <rFont val="Times New Roman"/>
        <family val="1"/>
      </rPr>
      <t xml:space="preserve"> Aumentos por amortización del inmovilizado intangible con vida útil definida.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</si>
</sst>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S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9" ht="9.9499999999999993" customHeight="1" x14ac:dyDescent="0.2"/>
    <row r="2" spans="2:19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9" ht="6.95" customHeight="1" x14ac:dyDescent="0.2"/>
    <row r="4" spans="2:19" ht="18" customHeight="1" x14ac:dyDescent="0.2">
      <c r="B4" s="49" t="s">
        <v>34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9" ht="18" customHeight="1" x14ac:dyDescent="0.2">
      <c r="B5" s="42" t="s">
        <v>33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2:19" ht="14.1" customHeight="1" x14ac:dyDescent="0.2"/>
    <row r="7" spans="2:19" ht="15.95" customHeight="1" x14ac:dyDescent="0.2">
      <c r="B7" s="46" t="s">
        <v>30</v>
      </c>
      <c r="C7" s="4"/>
      <c r="D7" s="43" t="s">
        <v>0</v>
      </c>
      <c r="E7" s="43"/>
      <c r="F7" s="43"/>
      <c r="G7" s="43"/>
      <c r="H7" s="43"/>
      <c r="I7" s="5"/>
      <c r="J7" s="43" t="s">
        <v>4</v>
      </c>
      <c r="K7" s="43"/>
      <c r="L7" s="43"/>
      <c r="M7" s="43"/>
      <c r="N7" s="43"/>
      <c r="O7" s="43"/>
      <c r="P7" s="43"/>
    </row>
    <row r="8" spans="2:19" s="2" customFormat="1" ht="3.95" customHeight="1" x14ac:dyDescent="0.2">
      <c r="B8" s="46"/>
      <c r="C8" s="4"/>
      <c r="D8" s="5"/>
      <c r="E8" s="5"/>
      <c r="F8" s="6"/>
      <c r="G8" s="6"/>
      <c r="H8" s="6"/>
      <c r="I8" s="5"/>
      <c r="J8" s="5"/>
      <c r="K8" s="5"/>
      <c r="L8" s="5"/>
      <c r="M8" s="5"/>
      <c r="N8" s="5"/>
      <c r="O8" s="5"/>
      <c r="P8" s="5"/>
    </row>
    <row r="9" spans="2:19" ht="15.95" customHeight="1" x14ac:dyDescent="0.25">
      <c r="B9" s="46"/>
      <c r="C9" s="4"/>
      <c r="D9" s="44" t="s">
        <v>3</v>
      </c>
      <c r="E9" s="4"/>
      <c r="F9" s="45" t="s">
        <v>12</v>
      </c>
      <c r="G9" s="45"/>
      <c r="H9" s="45"/>
      <c r="I9" s="4"/>
      <c r="J9" s="37" t="s">
        <v>9</v>
      </c>
      <c r="K9" s="24"/>
      <c r="L9" s="45" t="s">
        <v>12</v>
      </c>
      <c r="M9" s="45"/>
      <c r="N9" s="45"/>
      <c r="O9" s="4"/>
      <c r="P9" s="37" t="s">
        <v>8</v>
      </c>
      <c r="R9" s="48"/>
      <c r="S9" s="48"/>
    </row>
    <row r="10" spans="2:19" s="2" customFormat="1" ht="3.95" customHeight="1" x14ac:dyDescent="0.25">
      <c r="B10" s="47" t="s">
        <v>13</v>
      </c>
      <c r="C10" s="4"/>
      <c r="D10" s="44"/>
      <c r="E10" s="4"/>
      <c r="F10" s="4"/>
      <c r="G10" s="4"/>
      <c r="H10" s="4"/>
      <c r="I10" s="4"/>
      <c r="J10" s="37"/>
      <c r="K10" s="24"/>
      <c r="L10" s="4"/>
      <c r="M10" s="4"/>
      <c r="N10" s="4"/>
      <c r="O10" s="4"/>
      <c r="P10" s="37"/>
    </row>
    <row r="11" spans="2:19" ht="15.95" customHeight="1" x14ac:dyDescent="0.2">
      <c r="B11" s="47"/>
      <c r="C11" s="4"/>
      <c r="D11" s="44"/>
      <c r="E11" s="4"/>
      <c r="F11" s="7" t="s">
        <v>6</v>
      </c>
      <c r="G11" s="5"/>
      <c r="H11" s="7" t="s">
        <v>7</v>
      </c>
      <c r="I11" s="5"/>
      <c r="J11" s="35" t="s">
        <v>13</v>
      </c>
      <c r="K11" s="25"/>
      <c r="L11" s="7" t="s">
        <v>6</v>
      </c>
      <c r="M11" s="5"/>
      <c r="N11" s="7" t="s">
        <v>7</v>
      </c>
      <c r="O11" s="5"/>
      <c r="P11" s="36" t="s">
        <v>5</v>
      </c>
    </row>
    <row r="12" spans="2:19" s="2" customFormat="1" ht="3.95" customHeight="1" x14ac:dyDescent="0.2">
      <c r="B12" s="4"/>
      <c r="C12" s="4"/>
      <c r="D12" s="4"/>
      <c r="E12" s="4"/>
      <c r="F12" s="5"/>
      <c r="G12" s="5"/>
      <c r="H12" s="5"/>
      <c r="I12" s="5"/>
      <c r="J12" s="25"/>
      <c r="K12" s="25"/>
      <c r="L12" s="5"/>
      <c r="M12" s="5"/>
      <c r="N12" s="5"/>
      <c r="O12" s="5"/>
      <c r="P12" s="26"/>
    </row>
    <row r="13" spans="2:19" ht="15" customHeight="1" x14ac:dyDescent="0.2">
      <c r="B13" s="8">
        <v>0</v>
      </c>
      <c r="C13" s="8"/>
      <c r="D13" s="10">
        <v>12</v>
      </c>
      <c r="E13" s="10"/>
      <c r="F13" s="11">
        <f>(D13/D$34)*100</f>
        <v>0.43431053203040176</v>
      </c>
      <c r="G13" s="12"/>
      <c r="H13" s="11">
        <f>F13</f>
        <v>0.43431053203040176</v>
      </c>
      <c r="I13" s="27"/>
      <c r="J13" s="28">
        <v>0.16942833999999998</v>
      </c>
      <c r="K13" s="10"/>
      <c r="L13" s="11">
        <f>(J13/J$34)*100</f>
        <v>8.7288156255251673E-3</v>
      </c>
      <c r="M13" s="12"/>
      <c r="N13" s="11">
        <f>L13</f>
        <v>8.7288156255251673E-3</v>
      </c>
      <c r="O13" s="27"/>
      <c r="P13" s="10">
        <f>(J13/D13)*1000000</f>
        <v>14119.028333333332</v>
      </c>
    </row>
    <row r="14" spans="2:19" ht="15" customHeight="1" x14ac:dyDescent="0.2">
      <c r="B14" s="13" t="s">
        <v>14</v>
      </c>
      <c r="C14" s="9"/>
      <c r="D14" s="10">
        <v>34</v>
      </c>
      <c r="E14" s="10"/>
      <c r="F14" s="11">
        <f t="shared" ref="F14:F33" si="0">(D14/D$34)*100</f>
        <v>1.2305465074194717</v>
      </c>
      <c r="G14" s="12"/>
      <c r="H14" s="11">
        <f t="shared" ref="H14:H32" si="1">H13+F14</f>
        <v>1.6648570394498734</v>
      </c>
      <c r="I14" s="29"/>
      <c r="J14" s="28">
        <v>0.21182995999999996</v>
      </c>
      <c r="K14" s="10"/>
      <c r="L14" s="11">
        <f t="shared" ref="L14:L33" si="2">(J14/J$34)*100</f>
        <v>1.0913313940291046E-2</v>
      </c>
      <c r="M14" s="12"/>
      <c r="N14" s="11">
        <f t="shared" ref="N14:N32" si="3">N13+L14</f>
        <v>1.9642129565816215E-2</v>
      </c>
      <c r="O14" s="29"/>
      <c r="P14" s="10">
        <f t="shared" ref="P14:P34" si="4">(J14/D14)*1000000</f>
        <v>6230.292941176469</v>
      </c>
    </row>
    <row r="15" spans="2:19" ht="15" customHeight="1" x14ac:dyDescent="0.2">
      <c r="B15" s="13" t="s">
        <v>27</v>
      </c>
      <c r="C15" s="9"/>
      <c r="D15" s="10">
        <v>62</v>
      </c>
      <c r="E15" s="10"/>
      <c r="F15" s="11">
        <f t="shared" si="0"/>
        <v>2.2439377488237424</v>
      </c>
      <c r="G15" s="12"/>
      <c r="H15" s="11">
        <f t="shared" si="1"/>
        <v>3.9087947882736156</v>
      </c>
      <c r="I15" s="29"/>
      <c r="J15" s="28">
        <v>0.40524633000000004</v>
      </c>
      <c r="K15" s="10"/>
      <c r="L15" s="11">
        <f t="shared" si="2"/>
        <v>2.0877974118678901E-2</v>
      </c>
      <c r="M15" s="12"/>
      <c r="N15" s="11">
        <f t="shared" si="3"/>
        <v>4.0520103684495115E-2</v>
      </c>
      <c r="O15" s="29"/>
      <c r="P15" s="10">
        <f t="shared" si="4"/>
        <v>6536.2311290322587</v>
      </c>
    </row>
    <row r="16" spans="2:19" ht="15" customHeight="1" x14ac:dyDescent="0.2">
      <c r="B16" s="13" t="s">
        <v>23</v>
      </c>
      <c r="C16" s="9"/>
      <c r="D16" s="10">
        <v>80</v>
      </c>
      <c r="E16" s="10"/>
      <c r="F16" s="11">
        <f t="shared" si="0"/>
        <v>2.8954035468693449</v>
      </c>
      <c r="G16" s="12"/>
      <c r="H16" s="11">
        <f t="shared" si="1"/>
        <v>6.80419833514296</v>
      </c>
      <c r="I16" s="29"/>
      <c r="J16" s="28">
        <v>0.23975510999999999</v>
      </c>
      <c r="K16" s="10"/>
      <c r="L16" s="11">
        <f t="shared" si="2"/>
        <v>1.2351995837694599E-2</v>
      </c>
      <c r="M16" s="12"/>
      <c r="N16" s="11">
        <f t="shared" si="3"/>
        <v>5.2872099522189714E-2</v>
      </c>
      <c r="O16" s="29"/>
      <c r="P16" s="10">
        <f t="shared" si="4"/>
        <v>2996.9388749999998</v>
      </c>
    </row>
    <row r="17" spans="2:16" ht="15" customHeight="1" x14ac:dyDescent="0.2">
      <c r="B17" s="14" t="s">
        <v>15</v>
      </c>
      <c r="C17" s="18"/>
      <c r="D17" s="15">
        <v>205</v>
      </c>
      <c r="E17" s="15"/>
      <c r="F17" s="3">
        <f t="shared" si="0"/>
        <v>7.419471588852697</v>
      </c>
      <c r="G17" s="16"/>
      <c r="H17" s="3">
        <f t="shared" si="1"/>
        <v>14.223669923995658</v>
      </c>
      <c r="I17" s="30"/>
      <c r="J17" s="31">
        <v>1.7663097300000004</v>
      </c>
      <c r="K17" s="15"/>
      <c r="L17" s="3">
        <f t="shared" si="2"/>
        <v>9.0998896469983381E-2</v>
      </c>
      <c r="M17" s="16"/>
      <c r="N17" s="3">
        <f t="shared" si="3"/>
        <v>0.1438709959921731</v>
      </c>
      <c r="O17" s="30"/>
      <c r="P17" s="15">
        <f t="shared" si="4"/>
        <v>8616.1450243902455</v>
      </c>
    </row>
    <row r="18" spans="2:16" ht="15" customHeight="1" x14ac:dyDescent="0.2">
      <c r="B18" s="13" t="s">
        <v>16</v>
      </c>
      <c r="C18" s="9"/>
      <c r="D18" s="10">
        <v>187</v>
      </c>
      <c r="E18" s="10"/>
      <c r="F18" s="11">
        <f t="shared" si="0"/>
        <v>6.7680057908070941</v>
      </c>
      <c r="G18" s="12"/>
      <c r="H18" s="11">
        <f t="shared" si="1"/>
        <v>20.991675714802753</v>
      </c>
      <c r="I18" s="29"/>
      <c r="J18" s="28">
        <v>4.2612664300000009</v>
      </c>
      <c r="K18" s="10"/>
      <c r="L18" s="11">
        <f t="shared" si="2"/>
        <v>0.21953711521171643</v>
      </c>
      <c r="M18" s="12"/>
      <c r="N18" s="11">
        <f t="shared" si="3"/>
        <v>0.36340811120388949</v>
      </c>
      <c r="O18" s="29"/>
      <c r="P18" s="10">
        <f t="shared" si="4"/>
        <v>22787.521016042785</v>
      </c>
    </row>
    <row r="19" spans="2:16" ht="15" customHeight="1" x14ac:dyDescent="0.2">
      <c r="B19" s="13" t="s">
        <v>17</v>
      </c>
      <c r="C19" s="9"/>
      <c r="D19" s="10">
        <v>261</v>
      </c>
      <c r="E19" s="10"/>
      <c r="F19" s="11">
        <f t="shared" si="0"/>
        <v>9.4462540716612384</v>
      </c>
      <c r="G19" s="12"/>
      <c r="H19" s="11">
        <f t="shared" si="1"/>
        <v>30.43792978646399</v>
      </c>
      <c r="I19" s="29"/>
      <c r="J19" s="28">
        <v>16.200967329999994</v>
      </c>
      <c r="K19" s="10"/>
      <c r="L19" s="11">
        <f t="shared" si="2"/>
        <v>0.83466117167131959</v>
      </c>
      <c r="M19" s="12"/>
      <c r="N19" s="11">
        <f t="shared" si="3"/>
        <v>1.1980692828752091</v>
      </c>
      <c r="O19" s="29"/>
      <c r="P19" s="10">
        <f t="shared" si="4"/>
        <v>62072.671762452082</v>
      </c>
    </row>
    <row r="20" spans="2:16" ht="15" customHeight="1" x14ac:dyDescent="0.2">
      <c r="B20" s="13" t="s">
        <v>22</v>
      </c>
      <c r="C20" s="9"/>
      <c r="D20" s="10">
        <v>342</v>
      </c>
      <c r="E20" s="10"/>
      <c r="F20" s="11">
        <f t="shared" si="0"/>
        <v>12.37785016286645</v>
      </c>
      <c r="G20" s="12"/>
      <c r="H20" s="11">
        <f t="shared" si="1"/>
        <v>42.815779949330441</v>
      </c>
      <c r="I20" s="29"/>
      <c r="J20" s="28">
        <v>12.995803199999999</v>
      </c>
      <c r="K20" s="10"/>
      <c r="L20" s="11">
        <f t="shared" si="2"/>
        <v>0.66953362134345396</v>
      </c>
      <c r="M20" s="12"/>
      <c r="N20" s="11">
        <f t="shared" si="3"/>
        <v>1.867602904218663</v>
      </c>
      <c r="O20" s="29"/>
      <c r="P20" s="10">
        <f t="shared" si="4"/>
        <v>37999.424561403503</v>
      </c>
    </row>
    <row r="21" spans="2:16" ht="15" customHeight="1" x14ac:dyDescent="0.2">
      <c r="B21" s="13" t="s">
        <v>24</v>
      </c>
      <c r="C21" s="9"/>
      <c r="D21" s="10">
        <v>185</v>
      </c>
      <c r="E21" s="10"/>
      <c r="F21" s="11">
        <f t="shared" si="0"/>
        <v>6.6956207021353604</v>
      </c>
      <c r="G21" s="12"/>
      <c r="H21" s="11">
        <f t="shared" si="1"/>
        <v>49.511400651465799</v>
      </c>
      <c r="I21" s="29"/>
      <c r="J21" s="28">
        <v>9.6452451399999983</v>
      </c>
      <c r="K21" s="10"/>
      <c r="L21" s="11">
        <f t="shared" si="2"/>
        <v>0.49691548940426777</v>
      </c>
      <c r="M21" s="12"/>
      <c r="N21" s="11">
        <f t="shared" si="3"/>
        <v>2.364518393622931</v>
      </c>
      <c r="O21" s="29"/>
      <c r="P21" s="10">
        <f t="shared" si="4"/>
        <v>52136.460216216205</v>
      </c>
    </row>
    <row r="22" spans="2:16" ht="15" customHeight="1" x14ac:dyDescent="0.2">
      <c r="B22" s="17" t="s">
        <v>25</v>
      </c>
      <c r="C22" s="18"/>
      <c r="D22" s="15">
        <v>77</v>
      </c>
      <c r="E22" s="15"/>
      <c r="F22" s="3">
        <f t="shared" si="0"/>
        <v>2.7868259138617444</v>
      </c>
      <c r="G22" s="16"/>
      <c r="H22" s="3">
        <f t="shared" si="1"/>
        <v>52.298226565327546</v>
      </c>
      <c r="I22" s="30"/>
      <c r="J22" s="31">
        <v>5.8984478300000029</v>
      </c>
      <c r="K22" s="15"/>
      <c r="L22" s="3">
        <f t="shared" si="2"/>
        <v>0.30388342106668248</v>
      </c>
      <c r="M22" s="16"/>
      <c r="N22" s="3">
        <f t="shared" si="3"/>
        <v>2.6684018146896133</v>
      </c>
      <c r="O22" s="30"/>
      <c r="P22" s="15">
        <f t="shared" si="4"/>
        <v>76603.218571428617</v>
      </c>
    </row>
    <row r="23" spans="2:16" ht="15" customHeight="1" x14ac:dyDescent="0.2">
      <c r="B23" s="13" t="s">
        <v>31</v>
      </c>
      <c r="C23" s="9"/>
      <c r="D23" s="10">
        <v>92</v>
      </c>
      <c r="E23" s="10"/>
      <c r="F23" s="11">
        <f t="shared" si="0"/>
        <v>3.3297140788997468</v>
      </c>
      <c r="G23" s="12"/>
      <c r="H23" s="11">
        <f t="shared" si="1"/>
        <v>55.627940644227294</v>
      </c>
      <c r="I23" s="29"/>
      <c r="J23" s="28">
        <v>8.0012941499999997</v>
      </c>
      <c r="K23" s="10"/>
      <c r="L23" s="11">
        <f t="shared" si="2"/>
        <v>0.41222041956465555</v>
      </c>
      <c r="M23" s="12"/>
      <c r="N23" s="11">
        <f t="shared" si="3"/>
        <v>3.0806222342542688</v>
      </c>
      <c r="O23" s="29"/>
      <c r="P23" s="10">
        <f t="shared" si="4"/>
        <v>86970.58858695651</v>
      </c>
    </row>
    <row r="24" spans="2:16" ht="15" customHeight="1" x14ac:dyDescent="0.2">
      <c r="B24" s="13" t="s">
        <v>32</v>
      </c>
      <c r="C24" s="9"/>
      <c r="D24" s="10">
        <v>113</v>
      </c>
      <c r="E24" s="10"/>
      <c r="F24" s="11">
        <f t="shared" si="0"/>
        <v>4.0897575099529497</v>
      </c>
      <c r="G24" s="12"/>
      <c r="H24" s="11">
        <f t="shared" si="1"/>
        <v>59.717698154180241</v>
      </c>
      <c r="I24" s="29"/>
      <c r="J24" s="28">
        <v>13.28995976</v>
      </c>
      <c r="K24" s="10"/>
      <c r="L24" s="11">
        <f t="shared" si="2"/>
        <v>0.68468833735659995</v>
      </c>
      <c r="M24" s="12"/>
      <c r="N24" s="11">
        <f t="shared" si="3"/>
        <v>3.7653105716108688</v>
      </c>
      <c r="O24" s="29"/>
      <c r="P24" s="10">
        <f t="shared" si="4"/>
        <v>117610.26336283187</v>
      </c>
    </row>
    <row r="25" spans="2:16" ht="15" customHeight="1" x14ac:dyDescent="0.2">
      <c r="B25" s="13" t="s">
        <v>26</v>
      </c>
      <c r="C25" s="9"/>
      <c r="D25" s="10">
        <v>377</v>
      </c>
      <c r="E25" s="10"/>
      <c r="F25" s="11">
        <f t="shared" si="0"/>
        <v>13.644589214621789</v>
      </c>
      <c r="G25" s="12"/>
      <c r="H25" s="11">
        <f t="shared" si="1"/>
        <v>73.362287368802029</v>
      </c>
      <c r="I25" s="29"/>
      <c r="J25" s="28">
        <v>90.359462349999987</v>
      </c>
      <c r="K25" s="10"/>
      <c r="L25" s="11">
        <f t="shared" si="2"/>
        <v>4.6552488614049636</v>
      </c>
      <c r="M25" s="12"/>
      <c r="N25" s="11">
        <f t="shared" si="3"/>
        <v>8.420559433015832</v>
      </c>
      <c r="O25" s="29"/>
      <c r="P25" s="10">
        <f t="shared" si="4"/>
        <v>239680.2714854111</v>
      </c>
    </row>
    <row r="26" spans="2:16" ht="15" customHeight="1" x14ac:dyDescent="0.2">
      <c r="B26" s="13" t="s">
        <v>18</v>
      </c>
      <c r="C26" s="9"/>
      <c r="D26" s="10">
        <v>230</v>
      </c>
      <c r="E26" s="10"/>
      <c r="F26" s="11">
        <f t="shared" si="0"/>
        <v>8.3242851972493668</v>
      </c>
      <c r="G26" s="12"/>
      <c r="H26" s="11">
        <f t="shared" si="1"/>
        <v>81.686572566051396</v>
      </c>
      <c r="I26" s="29"/>
      <c r="J26" s="28">
        <v>93.067858390000012</v>
      </c>
      <c r="K26" s="10"/>
      <c r="L26" s="11">
        <f t="shared" si="2"/>
        <v>4.7947833080864495</v>
      </c>
      <c r="M26" s="12"/>
      <c r="N26" s="11">
        <f t="shared" si="3"/>
        <v>13.215342741102281</v>
      </c>
      <c r="O26" s="29"/>
      <c r="P26" s="10">
        <f t="shared" si="4"/>
        <v>404642.86256521742</v>
      </c>
    </row>
    <row r="27" spans="2:16" ht="15" customHeight="1" x14ac:dyDescent="0.2">
      <c r="B27" s="17" t="s">
        <v>19</v>
      </c>
      <c r="C27" s="18"/>
      <c r="D27" s="15">
        <v>130</v>
      </c>
      <c r="E27" s="15"/>
      <c r="F27" s="3">
        <f t="shared" si="0"/>
        <v>4.7050307636626858</v>
      </c>
      <c r="G27" s="16"/>
      <c r="H27" s="3">
        <f t="shared" si="1"/>
        <v>86.391603329714087</v>
      </c>
      <c r="I27" s="30"/>
      <c r="J27" s="31">
        <v>114.06920413999998</v>
      </c>
      <c r="K27" s="15"/>
      <c r="L27" s="3">
        <f t="shared" si="2"/>
        <v>5.8767562232413546</v>
      </c>
      <c r="M27" s="16"/>
      <c r="N27" s="3">
        <f t="shared" si="3"/>
        <v>19.092098964343634</v>
      </c>
      <c r="O27" s="30"/>
      <c r="P27" s="15">
        <f t="shared" si="4"/>
        <v>877455.41646153841</v>
      </c>
    </row>
    <row r="28" spans="2:16" ht="15" customHeight="1" x14ac:dyDescent="0.2">
      <c r="B28" s="13" t="s">
        <v>20</v>
      </c>
      <c r="C28" s="9"/>
      <c r="D28" s="10">
        <v>75</v>
      </c>
      <c r="E28" s="10"/>
      <c r="F28" s="11">
        <f t="shared" si="0"/>
        <v>2.7144408251900112</v>
      </c>
      <c r="G28" s="12"/>
      <c r="H28" s="11">
        <f t="shared" si="1"/>
        <v>89.106044154904097</v>
      </c>
      <c r="I28" s="29"/>
      <c r="J28" s="28">
        <v>107.53773407</v>
      </c>
      <c r="K28" s="10"/>
      <c r="L28" s="11">
        <f t="shared" si="2"/>
        <v>5.5402599912375123</v>
      </c>
      <c r="M28" s="12"/>
      <c r="N28" s="11">
        <f t="shared" si="3"/>
        <v>24.632358955581147</v>
      </c>
      <c r="O28" s="29"/>
      <c r="P28" s="10">
        <f t="shared" si="4"/>
        <v>1433836.4542666667</v>
      </c>
    </row>
    <row r="29" spans="2:16" ht="15" customHeight="1" x14ac:dyDescent="0.2">
      <c r="B29" s="13" t="s">
        <v>1</v>
      </c>
      <c r="C29" s="9"/>
      <c r="D29" s="10">
        <v>162</v>
      </c>
      <c r="E29" s="10"/>
      <c r="F29" s="11">
        <f t="shared" si="0"/>
        <v>5.8631921824104234</v>
      </c>
      <c r="G29" s="12"/>
      <c r="H29" s="11">
        <f t="shared" si="1"/>
        <v>94.969236337314527</v>
      </c>
      <c r="I29" s="29"/>
      <c r="J29" s="28">
        <v>254.43624146999994</v>
      </c>
      <c r="K29" s="10"/>
      <c r="L29" s="11">
        <f t="shared" si="2"/>
        <v>13.108356253996412</v>
      </c>
      <c r="M29" s="12"/>
      <c r="N29" s="11">
        <f t="shared" si="3"/>
        <v>37.740715209577559</v>
      </c>
      <c r="O29" s="29"/>
      <c r="P29" s="10">
        <f t="shared" si="4"/>
        <v>1570594.0831481477</v>
      </c>
    </row>
    <row r="30" spans="2:16" ht="15" customHeight="1" x14ac:dyDescent="0.2">
      <c r="B30" s="13" t="s">
        <v>2</v>
      </c>
      <c r="C30" s="9"/>
      <c r="D30" s="10">
        <v>53</v>
      </c>
      <c r="E30" s="10"/>
      <c r="F30" s="11">
        <f t="shared" si="0"/>
        <v>1.9182048498009412</v>
      </c>
      <c r="G30" s="12"/>
      <c r="H30" s="11">
        <f t="shared" si="1"/>
        <v>96.887441187115471</v>
      </c>
      <c r="I30" s="29"/>
      <c r="J30" s="28">
        <v>205.48040485999999</v>
      </c>
      <c r="K30" s="10"/>
      <c r="L30" s="11">
        <f t="shared" si="2"/>
        <v>10.586189823268089</v>
      </c>
      <c r="M30" s="12"/>
      <c r="N30" s="11">
        <f t="shared" si="3"/>
        <v>48.326905032845644</v>
      </c>
      <c r="O30" s="29"/>
      <c r="P30" s="10">
        <f t="shared" si="4"/>
        <v>3876988.7709433963</v>
      </c>
    </row>
    <row r="31" spans="2:16" ht="15" customHeight="1" x14ac:dyDescent="0.2">
      <c r="B31" s="13" t="s">
        <v>21</v>
      </c>
      <c r="C31" s="9"/>
      <c r="D31" s="10">
        <v>35</v>
      </c>
      <c r="E31" s="10"/>
      <c r="F31" s="11">
        <f t="shared" si="0"/>
        <v>1.2667390517553385</v>
      </c>
      <c r="G31" s="12"/>
      <c r="H31" s="11">
        <f t="shared" si="1"/>
        <v>98.154180238870808</v>
      </c>
      <c r="I31" s="29"/>
      <c r="J31" s="28">
        <v>167.67023972999996</v>
      </c>
      <c r="K31" s="10"/>
      <c r="L31" s="11">
        <f t="shared" si="2"/>
        <v>8.6382396740166048</v>
      </c>
      <c r="M31" s="12"/>
      <c r="N31" s="11">
        <f t="shared" si="3"/>
        <v>56.965144706862247</v>
      </c>
      <c r="O31" s="29"/>
      <c r="P31" s="10">
        <f t="shared" si="4"/>
        <v>4790578.277999999</v>
      </c>
    </row>
    <row r="32" spans="2:16" ht="15" customHeight="1" x14ac:dyDescent="0.2">
      <c r="B32" s="13" t="s">
        <v>28</v>
      </c>
      <c r="C32" s="9"/>
      <c r="D32" s="10">
        <v>15</v>
      </c>
      <c r="E32" s="10"/>
      <c r="F32" s="11">
        <f t="shared" si="0"/>
        <v>0.54288816503800219</v>
      </c>
      <c r="G32" s="12"/>
      <c r="H32" s="11">
        <f t="shared" si="1"/>
        <v>98.697068403908816</v>
      </c>
      <c r="I32" s="29"/>
      <c r="J32" s="28">
        <v>60.412187470000006</v>
      </c>
      <c r="K32" s="10"/>
      <c r="L32" s="11">
        <f t="shared" si="2"/>
        <v>3.1123886709879343</v>
      </c>
      <c r="M32" s="12"/>
      <c r="N32" s="11">
        <f t="shared" si="3"/>
        <v>60.07753337785018</v>
      </c>
      <c r="O32" s="29"/>
      <c r="P32" s="10">
        <f t="shared" si="4"/>
        <v>4027479.1646666676</v>
      </c>
    </row>
    <row r="33" spans="2:16" ht="15" customHeight="1" x14ac:dyDescent="0.2">
      <c r="B33" s="8" t="s">
        <v>29</v>
      </c>
      <c r="C33" s="9"/>
      <c r="D33" s="10">
        <v>36</v>
      </c>
      <c r="E33" s="10"/>
      <c r="F33" s="11">
        <f t="shared" si="0"/>
        <v>1.3029315960912053</v>
      </c>
      <c r="G33" s="12"/>
      <c r="H33" s="11">
        <f>H32+F33</f>
        <v>100.00000000000001</v>
      </c>
      <c r="I33" s="29"/>
      <c r="J33" s="28">
        <v>774.90435572000001</v>
      </c>
      <c r="K33" s="10"/>
      <c r="L33" s="11">
        <f t="shared" si="2"/>
        <v>39.922466622149813</v>
      </c>
      <c r="M33" s="12"/>
      <c r="N33" s="11">
        <f>N32+L33</f>
        <v>100</v>
      </c>
      <c r="O33" s="29"/>
      <c r="P33" s="10">
        <f t="shared" si="4"/>
        <v>21525120.992222223</v>
      </c>
    </row>
    <row r="34" spans="2:16" ht="15.95" customHeight="1" x14ac:dyDescent="0.2">
      <c r="B34" s="19" t="s">
        <v>11</v>
      </c>
      <c r="C34" s="19"/>
      <c r="D34" s="20">
        <v>2763</v>
      </c>
      <c r="E34" s="20"/>
      <c r="F34" s="21">
        <f>(D34/D$34)*100</f>
        <v>100</v>
      </c>
      <c r="G34" s="22"/>
      <c r="H34" s="23"/>
      <c r="I34" s="23"/>
      <c r="J34" s="32">
        <v>1941.0232415099999</v>
      </c>
      <c r="K34" s="20"/>
      <c r="L34" s="21">
        <f>(J34/J$34)*100</f>
        <v>100</v>
      </c>
      <c r="M34" s="22"/>
      <c r="N34" s="23"/>
      <c r="O34" s="23"/>
      <c r="P34" s="33">
        <f t="shared" si="4"/>
        <v>702505.69725298579</v>
      </c>
    </row>
    <row r="35" spans="2:16" ht="5.0999999999999996" customHeight="1" x14ac:dyDescent="0.2"/>
    <row r="36" spans="2:16" ht="12.95" customHeight="1" x14ac:dyDescent="0.2">
      <c r="B36" s="34"/>
    </row>
  </sheetData>
  <mergeCells count="11">
    <mergeCell ref="R9:S9"/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C_V.146</vt:lpstr>
      <vt:lpstr>C_V.146!Área_de_impresión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2019-10-29T11:02:45Z</dcterms:modified>
</cp:coreProperties>
</file>